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H17" i="1"/>
  <c r="C27"/>
  <c r="H18" s="1"/>
  <c r="D31"/>
  <c r="D32"/>
  <c r="D33"/>
  <c r="D34"/>
  <c r="D35"/>
  <c r="C36"/>
  <c r="H19" s="1"/>
  <c r="D36"/>
  <c r="H20" l="1"/>
  <c r="H21" s="1"/>
  <c r="H23" l="1"/>
  <c r="H25"/>
</calcChain>
</file>

<file path=xl/sharedStrings.xml><?xml version="1.0" encoding="utf-8"?>
<sst xmlns="http://schemas.openxmlformats.org/spreadsheetml/2006/main" count="41" uniqueCount="36">
  <si>
    <t>CALCULO DEL PRECIO / HORA</t>
  </si>
  <si>
    <t>www.infoautonomos.com</t>
  </si>
  <si>
    <t xml:space="preserve">INTRODUCIR DATOS EN ESTA COLUMNA: </t>
  </si>
  <si>
    <t>Ingresos</t>
  </si>
  <si>
    <t>€</t>
  </si>
  <si>
    <t>Objetivo de ingresos netos mensuales</t>
  </si>
  <si>
    <t>Resultados</t>
  </si>
  <si>
    <t>Nivel de dedicación</t>
  </si>
  <si>
    <t>Ingresos Netos</t>
  </si>
  <si>
    <t>Nº de Horas semanales de trabajo (media)</t>
  </si>
  <si>
    <t>Gastos fijos</t>
  </si>
  <si>
    <t>Nº de días de vacaciones a lo largo del año</t>
  </si>
  <si>
    <t>Gastos variables horas facturables</t>
  </si>
  <si>
    <t>Repercusión coste vacaciones</t>
  </si>
  <si>
    <t>Gastos fijos mensuales</t>
  </si>
  <si>
    <t>Objetivo de facturación</t>
  </si>
  <si>
    <t>Cuota de autónomos</t>
  </si>
  <si>
    <t>Teléfono</t>
  </si>
  <si>
    <t>Precio/hora objetivo</t>
  </si>
  <si>
    <t>€/hora</t>
  </si>
  <si>
    <t>Oficina</t>
  </si>
  <si>
    <t>Asesoría</t>
  </si>
  <si>
    <t>Precio/hora para cubrir costes</t>
  </si>
  <si>
    <t>Otros</t>
  </si>
  <si>
    <t>Total</t>
  </si>
  <si>
    <t>Horas no facturables</t>
  </si>
  <si>
    <t>% sobre horas</t>
  </si>
  <si>
    <t>trabajadas</t>
  </si>
  <si>
    <t>nº horas/semana</t>
  </si>
  <si>
    <t>Facturación, Administración y Dirección</t>
  </si>
  <si>
    <t>Ventas</t>
  </si>
  <si>
    <t>Relaciones públicas y gestión de la publicidad</t>
  </si>
  <si>
    <t>Formación e I+D</t>
  </si>
  <si>
    <t>Descansos, tiempos muertos, bajas, desplazamientos …</t>
  </si>
  <si>
    <t>Gastos variables de las horas facturables</t>
  </si>
  <si>
    <t>Coste asociado a cada hora facturable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</si>
</sst>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indexed="8"/>
      <name val="Calibri"/>
      <family val="2"/>
    </font>
    <font>
      <b/>
      <sz val="12"/>
      <color indexed="62"/>
      <name val="Arial"/>
      <family val="2"/>
    </font>
    <font>
      <b/>
      <u/>
      <sz val="10"/>
      <color indexed="12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3"/>
        <bgColor indexed="26"/>
      </patternFill>
    </fill>
    <fill>
      <patternFill patternType="solid">
        <fgColor indexed="60"/>
        <bgColor indexed="25"/>
      </patternFill>
    </fill>
    <fill>
      <patternFill patternType="solid">
        <fgColor indexed="29"/>
        <bgColor indexed="45"/>
      </patternFill>
    </fill>
  </fills>
  <borders count="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9" fontId="10" fillId="0" borderId="0" applyFill="0" applyBorder="0" applyAlignment="0" applyProtection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2" applyNumberFormat="1" applyFont="1" applyFill="1" applyBorder="1" applyAlignment="1" applyProtection="1">
      <alignment horizontal="center"/>
    </xf>
    <xf numFmtId="0" fontId="0" fillId="0" borderId="4" xfId="0" applyBorder="1"/>
    <xf numFmtId="0" fontId="4" fillId="0" borderId="0" xfId="2" applyNumberFormat="1" applyFont="1" applyFill="1" applyBorder="1" applyAlignment="1" applyProtection="1"/>
    <xf numFmtId="0" fontId="5" fillId="0" borderId="0" xfId="0" applyFont="1"/>
    <xf numFmtId="0" fontId="6" fillId="0" borderId="0" xfId="0" applyFont="1" applyBorder="1"/>
    <xf numFmtId="0" fontId="7" fillId="3" borderId="0" xfId="0" applyFont="1" applyFill="1"/>
    <xf numFmtId="4" fontId="7" fillId="3" borderId="0" xfId="0" applyNumberFormat="1" applyFont="1" applyFill="1" applyAlignment="1">
      <alignment horizontal="right"/>
    </xf>
    <xf numFmtId="0" fontId="0" fillId="0" borderId="5" xfId="0" applyBorder="1"/>
    <xf numFmtId="0" fontId="0" fillId="0" borderId="6" xfId="0" applyFont="1" applyBorder="1"/>
    <xf numFmtId="4" fontId="8" fillId="4" borderId="6" xfId="0" applyNumberFormat="1" applyFont="1" applyFill="1" applyBorder="1" applyProtection="1">
      <protection locked="0"/>
    </xf>
    <xf numFmtId="4" fontId="0" fillId="0" borderId="0" xfId="0" applyNumberFormat="1"/>
    <xf numFmtId="0" fontId="7" fillId="5" borderId="0" xfId="0" applyFont="1" applyFill="1"/>
    <xf numFmtId="4" fontId="7" fillId="5" borderId="0" xfId="0" applyNumberFormat="1" applyFont="1" applyFill="1" applyAlignment="1">
      <alignment horizontal="right"/>
    </xf>
    <xf numFmtId="4" fontId="7" fillId="3" borderId="0" xfId="0" applyNumberFormat="1" applyFont="1" applyFill="1"/>
    <xf numFmtId="0" fontId="0" fillId="0" borderId="7" xfId="0" applyFont="1" applyBorder="1"/>
    <xf numFmtId="4" fontId="0" fillId="4" borderId="6" xfId="0" applyNumberFormat="1" applyFill="1" applyBorder="1"/>
    <xf numFmtId="3" fontId="9" fillId="4" borderId="6" xfId="0" applyNumberFormat="1" applyFont="1" applyFill="1" applyBorder="1" applyProtection="1">
      <protection locked="0"/>
    </xf>
    <xf numFmtId="0" fontId="0" fillId="0" borderId="8" xfId="0" applyFont="1" applyBorder="1"/>
    <xf numFmtId="4" fontId="7" fillId="5" borderId="0" xfId="0" applyNumberFormat="1" applyFont="1" applyFill="1"/>
    <xf numFmtId="4" fontId="9" fillId="4" borderId="6" xfId="0" applyNumberFormat="1" applyFont="1" applyFill="1" applyBorder="1" applyProtection="1">
      <protection locked="0"/>
    </xf>
    <xf numFmtId="2" fontId="7" fillId="5" borderId="0" xfId="0" applyNumberFormat="1" applyFont="1" applyFill="1"/>
    <xf numFmtId="2" fontId="7" fillId="5" borderId="0" xfId="0" applyNumberFormat="1" applyFont="1" applyFill="1" applyAlignment="1">
      <alignment horizontal="center"/>
    </xf>
    <xf numFmtId="0" fontId="7" fillId="6" borderId="0" xfId="0" applyFont="1" applyFill="1"/>
    <xf numFmtId="2" fontId="7" fillId="6" borderId="0" xfId="0" applyNumberFormat="1" applyFont="1" applyFill="1"/>
    <xf numFmtId="2" fontId="7" fillId="6" borderId="0" xfId="0" applyNumberFormat="1" applyFont="1" applyFill="1" applyAlignment="1">
      <alignment horizontal="center"/>
    </xf>
    <xf numFmtId="0" fontId="6" fillId="4" borderId="6" xfId="0" applyFont="1" applyFill="1" applyBorder="1"/>
    <xf numFmtId="4" fontId="6" fillId="4" borderId="6" xfId="0" applyNumberFormat="1" applyFont="1" applyFill="1" applyBorder="1"/>
    <xf numFmtId="0" fontId="7" fillId="3" borderId="0" xfId="0" applyFont="1" applyFill="1" applyAlignment="1">
      <alignment horizontal="center"/>
    </xf>
    <xf numFmtId="164" fontId="9" fillId="4" borderId="6" xfId="1" applyNumberFormat="1" applyFont="1" applyFill="1" applyBorder="1" applyAlignment="1" applyProtection="1">
      <protection locked="0"/>
    </xf>
    <xf numFmtId="2" fontId="0" fillId="4" borderId="6" xfId="0" applyNumberFormat="1" applyFill="1" applyBorder="1"/>
    <xf numFmtId="2" fontId="0" fillId="4" borderId="0" xfId="0" applyNumberFormat="1" applyFill="1" applyBorder="1"/>
    <xf numFmtId="164" fontId="6" fillId="4" borderId="6" xfId="1" applyNumberFormat="1" applyFont="1" applyFill="1" applyBorder="1" applyAlignment="1" applyProtection="1"/>
    <xf numFmtId="2" fontId="6" fillId="4" borderId="6" xfId="0" applyNumberFormat="1" applyFont="1" applyFill="1" applyBorder="1"/>
    <xf numFmtId="2" fontId="6" fillId="4" borderId="0" xfId="0" applyNumberFormat="1" applyFont="1" applyFill="1" applyBorder="1"/>
    <xf numFmtId="0" fontId="1" fillId="2" borderId="2" xfId="0" applyFont="1" applyFill="1" applyBorder="1" applyAlignment="1">
      <alignment horizontal="center"/>
    </xf>
    <xf numFmtId="0" fontId="3" fillId="0" borderId="0" xfId="2" applyNumberFormat="1" applyFont="1" applyFill="1" applyBorder="1" applyAlignment="1" applyProtection="1">
      <alignment horizont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3</xdr:row>
      <xdr:rowOff>85725</xdr:rowOff>
    </xdr:from>
    <xdr:to>
      <xdr:col>9</xdr:col>
      <xdr:colOff>0</xdr:colOff>
      <xdr:row>8</xdr:row>
      <xdr:rowOff>76200</xdr:rowOff>
    </xdr:to>
    <xdr:sp macro="" textlink="" fLocksText="0">
      <xdr:nvSpPr>
        <xdr:cNvPr id="1025" name="1 CuadroTexto"/>
        <xdr:cNvSpPr txBox="1">
          <a:spLocks noChangeArrowheads="1"/>
        </xdr:cNvSpPr>
      </xdr:nvSpPr>
      <xdr:spPr bwMode="auto">
        <a:xfrm>
          <a:off x="4581525" y="666750"/>
          <a:ext cx="5029200" cy="942975"/>
        </a:xfrm>
        <a:prstGeom prst="rect">
          <a:avLst/>
        </a:prstGeom>
        <a:solidFill>
          <a:srgbClr val="B9CDE5"/>
        </a:solidFill>
        <a:ln w="25560">
          <a:solidFill>
            <a:srgbClr val="4F81BD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</a:rPr>
            <a:t>Utilidad:  </a:t>
          </a:r>
          <a:r>
            <a:rPr lang="es-ES" sz="1000" b="0" i="0" u="sng" strike="noStrike" baseline="0">
              <a:solidFill>
                <a:srgbClr val="000000"/>
              </a:solidFill>
              <a:latin typeface="Calibri"/>
            </a:rPr>
            <a:t>esta</a:t>
          </a:r>
          <a:r>
            <a:rPr lang="es-ES" sz="1000" b="0" i="0" u="none" strike="noStrike" baseline="0">
              <a:solidFill>
                <a:srgbClr val="000000"/>
              </a:solidFill>
              <a:latin typeface="Calibri"/>
            </a:rPr>
            <a:t> herramienta te ayudará a calcular  tu objetivo de facturación  y el precio hora que debes cobrar por tus horas facturables. Puedes utilizarla para ver cómo varían  dichos objetivos  en función de tus ingresos, vacaciones,  dedicación, costes fijos , costes variables y número de horas  facturables.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Calibri"/>
            </a:rPr>
            <a:t>Especialmente indicado  para freelance y profesionales  autónomos.</a:t>
          </a:r>
        </a:p>
      </xdr:txBody>
    </xdr:sp>
    <xdr:clientData/>
  </xdr:twoCellAnchor>
  <xdr:twoCellAnchor>
    <xdr:from>
      <xdr:col>3</xdr:col>
      <xdr:colOff>104775</xdr:colOff>
      <xdr:row>8</xdr:row>
      <xdr:rowOff>142875</xdr:rowOff>
    </xdr:from>
    <xdr:to>
      <xdr:col>9</xdr:col>
      <xdr:colOff>0</xdr:colOff>
      <xdr:row>12</xdr:row>
      <xdr:rowOff>9525</xdr:rowOff>
    </xdr:to>
    <xdr:sp macro="" textlink="" fLocksText="0">
      <xdr:nvSpPr>
        <xdr:cNvPr id="1026" name="3 CuadroTexto"/>
        <xdr:cNvSpPr txBox="1">
          <a:spLocks noChangeArrowheads="1"/>
        </xdr:cNvSpPr>
      </xdr:nvSpPr>
      <xdr:spPr bwMode="auto">
        <a:xfrm>
          <a:off x="4591050" y="1676400"/>
          <a:ext cx="5019675" cy="657225"/>
        </a:xfrm>
        <a:prstGeom prst="rect">
          <a:avLst/>
        </a:prstGeom>
        <a:solidFill>
          <a:srgbClr val="B9CDE5"/>
        </a:solidFill>
        <a:ln w="25560">
          <a:solidFill>
            <a:srgbClr val="4F81BD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t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Calibri"/>
            </a:rPr>
            <a:t>Instrucciones:  </a:t>
          </a:r>
          <a:r>
            <a:rPr lang="es-ES" sz="1000" b="1" i="0" u="none" strike="noStrike" baseline="0">
              <a:solidFill>
                <a:srgbClr val="FF0000"/>
              </a:solidFill>
              <a:latin typeface="Calibri"/>
            </a:rPr>
            <a:t>Rellena las celdas de color amarillo claro. </a:t>
          </a:r>
          <a:r>
            <a:rPr lang="es-ES" sz="1000" b="0" i="0" u="none" strike="noStrike" baseline="0">
              <a:solidFill>
                <a:srgbClr val="000000"/>
              </a:solidFill>
              <a:latin typeface="Calibri"/>
            </a:rPr>
            <a:t>Los resultados del objetivo de facturación  y del precio/hora  se calcularán automáticamente a la derecha. (en rojo).  Puedes seleccionar el rango que desees y copiarlo en otros ficheros de excel, word, powerpoint, etc.</a:t>
          </a:r>
        </a:p>
      </xdr:txBody>
    </xdr:sp>
    <xdr:clientData/>
  </xdr:twoCellAnchor>
  <xdr:twoCellAnchor>
    <xdr:from>
      <xdr:col>1</xdr:col>
      <xdr:colOff>161925</xdr:colOff>
      <xdr:row>2</xdr:row>
      <xdr:rowOff>19050</xdr:rowOff>
    </xdr:from>
    <xdr:to>
      <xdr:col>1</xdr:col>
      <xdr:colOff>3124200</xdr:colOff>
      <xdr:row>4</xdr:row>
      <xdr:rowOff>104775</xdr:rowOff>
    </xdr:to>
    <xdr:pic>
      <xdr:nvPicPr>
        <xdr:cNvPr id="1027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" y="409575"/>
          <a:ext cx="2962275" cy="466725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infoautonomo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9"/>
  <sheetViews>
    <sheetView showGridLines="0" tabSelected="1" topLeftCell="A9" zoomScale="80" zoomScaleNormal="80" workbookViewId="0">
      <selection activeCell="C18" sqref="C18"/>
    </sheetView>
  </sheetViews>
  <sheetFormatPr baseColWidth="10" defaultRowHeight="15"/>
  <cols>
    <col min="1" max="1" width="5" customWidth="1"/>
    <col min="2" max="2" width="48.85546875" customWidth="1"/>
    <col min="3" max="3" width="13.42578125" customWidth="1"/>
    <col min="4" max="4" width="14.5703125" customWidth="1"/>
    <col min="5" max="5" width="2.28515625" customWidth="1"/>
    <col min="6" max="6" width="2.140625" customWidth="1"/>
    <col min="7" max="7" width="35" customWidth="1"/>
  </cols>
  <sheetData>
    <row r="2" spans="1:9" ht="15.75">
      <c r="A2" s="1"/>
      <c r="B2" s="2"/>
      <c r="D2" s="39" t="s">
        <v>0</v>
      </c>
      <c r="E2" s="39"/>
      <c r="F2" s="39"/>
      <c r="G2" s="39"/>
      <c r="H2" s="39"/>
      <c r="I2" s="39"/>
    </row>
    <row r="3" spans="1:9">
      <c r="A3" s="1"/>
      <c r="B3" s="3"/>
    </row>
    <row r="4" spans="1:9">
      <c r="A4" s="1"/>
      <c r="B4" s="3"/>
    </row>
    <row r="5" spans="1:9">
      <c r="A5" s="1"/>
      <c r="B5" s="4"/>
    </row>
    <row r="6" spans="1:9">
      <c r="A6" s="1"/>
      <c r="B6" s="5" t="s">
        <v>1</v>
      </c>
    </row>
    <row r="7" spans="1:9">
      <c r="A7" s="1"/>
      <c r="B7" s="6"/>
    </row>
    <row r="8" spans="1:9">
      <c r="A8" s="1"/>
      <c r="B8" s="1"/>
    </row>
    <row r="9" spans="1:9">
      <c r="A9" s="40"/>
      <c r="B9" s="40"/>
    </row>
    <row r="10" spans="1:9" ht="15.75">
      <c r="A10" s="7"/>
      <c r="B10" s="1"/>
      <c r="F10" s="8"/>
    </row>
    <row r="11" spans="1:9" ht="15.75">
      <c r="A11" s="7"/>
      <c r="B11" s="1"/>
      <c r="F11" s="8"/>
    </row>
    <row r="12" spans="1:9" ht="15.75">
      <c r="A12" s="7"/>
      <c r="B12" s="9" t="s">
        <v>2</v>
      </c>
      <c r="F12" s="8"/>
    </row>
    <row r="14" spans="1:9">
      <c r="B14" s="10" t="s">
        <v>3</v>
      </c>
      <c r="C14" s="11" t="s">
        <v>4</v>
      </c>
      <c r="F14" s="12"/>
    </row>
    <row r="15" spans="1:9">
      <c r="B15" s="13" t="s">
        <v>5</v>
      </c>
      <c r="C15" s="14">
        <v>1500</v>
      </c>
      <c r="F15" s="12"/>
    </row>
    <row r="16" spans="1:9">
      <c r="C16" s="15"/>
      <c r="F16" s="12"/>
      <c r="G16" s="16" t="s">
        <v>6</v>
      </c>
      <c r="H16" s="17" t="s">
        <v>4</v>
      </c>
    </row>
    <row r="17" spans="2:9">
      <c r="B17" s="10" t="s">
        <v>7</v>
      </c>
      <c r="C17" s="18"/>
      <c r="F17" s="12"/>
      <c r="G17" s="19" t="s">
        <v>8</v>
      </c>
      <c r="H17" s="20">
        <f>+C15</f>
        <v>1500</v>
      </c>
    </row>
    <row r="18" spans="2:9">
      <c r="B18" s="13" t="s">
        <v>9</v>
      </c>
      <c r="C18" s="21">
        <v>42</v>
      </c>
      <c r="F18" s="12"/>
      <c r="G18" s="22" t="s">
        <v>10</v>
      </c>
      <c r="H18" s="20">
        <f>+C27</f>
        <v>470</v>
      </c>
    </row>
    <row r="19" spans="2:9">
      <c r="B19" s="13" t="s">
        <v>11</v>
      </c>
      <c r="C19" s="21">
        <v>30</v>
      </c>
      <c r="F19" s="12"/>
      <c r="G19" s="22" t="s">
        <v>12</v>
      </c>
      <c r="H19" s="20">
        <f>+C18*4.34*(1-C36)*C39</f>
        <v>401.01600000000002</v>
      </c>
    </row>
    <row r="20" spans="2:9">
      <c r="C20" s="15"/>
      <c r="F20" s="12"/>
      <c r="G20" s="22" t="s">
        <v>13</v>
      </c>
      <c r="H20" s="20">
        <f>+(C15+C27)*C19/365</f>
        <v>161.91780821917808</v>
      </c>
    </row>
    <row r="21" spans="2:9">
      <c r="B21" s="10" t="s">
        <v>14</v>
      </c>
      <c r="C21" s="11" t="s">
        <v>4</v>
      </c>
      <c r="F21" s="12"/>
      <c r="G21" s="16" t="s">
        <v>15</v>
      </c>
      <c r="H21" s="23">
        <f>SUM(H17:H20)</f>
        <v>2532.933808219178</v>
      </c>
    </row>
    <row r="22" spans="2:9">
      <c r="B22" s="13" t="s">
        <v>16</v>
      </c>
      <c r="C22" s="24">
        <v>255</v>
      </c>
      <c r="F22" s="12"/>
    </row>
    <row r="23" spans="2:9">
      <c r="B23" s="13" t="s">
        <v>17</v>
      </c>
      <c r="C23" s="24">
        <v>75</v>
      </c>
      <c r="F23" s="12"/>
      <c r="G23" s="16" t="s">
        <v>18</v>
      </c>
      <c r="H23" s="25">
        <f>+H21/(C18*4.34*(1-C36))</f>
        <v>25.265164564198713</v>
      </c>
      <c r="I23" s="26" t="s">
        <v>19</v>
      </c>
    </row>
    <row r="24" spans="2:9">
      <c r="B24" s="13" t="s">
        <v>20</v>
      </c>
      <c r="C24" s="24">
        <v>0</v>
      </c>
      <c r="F24" s="12"/>
    </row>
    <row r="25" spans="2:9">
      <c r="B25" s="13" t="s">
        <v>21</v>
      </c>
      <c r="C25" s="24">
        <v>40</v>
      </c>
      <c r="F25" s="12"/>
      <c r="G25" s="27" t="s">
        <v>22</v>
      </c>
      <c r="H25" s="28">
        <f>+(H21-H17-H20)/(C18*4.34*(1-C36))</f>
        <v>8.6880922456959304</v>
      </c>
      <c r="I25" s="29" t="s">
        <v>19</v>
      </c>
    </row>
    <row r="26" spans="2:9">
      <c r="B26" s="13" t="s">
        <v>23</v>
      </c>
      <c r="C26" s="24">
        <v>100</v>
      </c>
      <c r="F26" s="12"/>
    </row>
    <row r="27" spans="2:9">
      <c r="B27" s="30" t="s">
        <v>24</v>
      </c>
      <c r="C27" s="31">
        <f>SUM(C22:C26)</f>
        <v>470</v>
      </c>
      <c r="F27" s="12"/>
    </row>
    <row r="28" spans="2:9">
      <c r="F28" s="12"/>
    </row>
    <row r="29" spans="2:9">
      <c r="B29" s="10" t="s">
        <v>25</v>
      </c>
      <c r="C29" s="32" t="s">
        <v>26</v>
      </c>
      <c r="D29" s="32"/>
      <c r="E29" s="32"/>
      <c r="F29" s="12"/>
    </row>
    <row r="30" spans="2:9">
      <c r="B30" s="10"/>
      <c r="C30" s="32" t="s">
        <v>27</v>
      </c>
      <c r="D30" s="32" t="s">
        <v>28</v>
      </c>
      <c r="E30" s="32"/>
      <c r="F30" s="12"/>
    </row>
    <row r="31" spans="2:9">
      <c r="B31" s="13" t="s">
        <v>29</v>
      </c>
      <c r="C31" s="33">
        <v>0.1</v>
      </c>
      <c r="D31" s="34">
        <f>+C31*$C$18</f>
        <v>4.2</v>
      </c>
      <c r="E31" s="35"/>
      <c r="F31" s="12"/>
    </row>
    <row r="32" spans="2:9">
      <c r="B32" s="13" t="s">
        <v>30</v>
      </c>
      <c r="C32" s="33">
        <v>0.15</v>
      </c>
      <c r="D32" s="34">
        <f>+C32*$C$18</f>
        <v>6.3</v>
      </c>
      <c r="E32" s="35"/>
      <c r="F32" s="12"/>
    </row>
    <row r="33" spans="2:6">
      <c r="B33" s="13" t="s">
        <v>31</v>
      </c>
      <c r="C33" s="33">
        <v>0.05</v>
      </c>
      <c r="D33" s="34">
        <f>+C33*$C$18</f>
        <v>2.1</v>
      </c>
      <c r="E33" s="35"/>
      <c r="F33" s="12"/>
    </row>
    <row r="34" spans="2:6">
      <c r="B34" s="13" t="s">
        <v>32</v>
      </c>
      <c r="C34" s="33">
        <v>0.05</v>
      </c>
      <c r="D34" s="34">
        <f>+C34*$C$18</f>
        <v>2.1</v>
      </c>
      <c r="E34" s="35"/>
      <c r="F34" s="12"/>
    </row>
    <row r="35" spans="2:6">
      <c r="B35" s="13" t="s">
        <v>33</v>
      </c>
      <c r="C35" s="33">
        <v>0.1</v>
      </c>
      <c r="D35" s="34">
        <f>+C35*$C$18</f>
        <v>4.2</v>
      </c>
      <c r="E35" s="35"/>
      <c r="F35" s="12"/>
    </row>
    <row r="36" spans="2:6">
      <c r="B36" s="30" t="s">
        <v>24</v>
      </c>
      <c r="C36" s="36">
        <f>SUM(C31:C35)</f>
        <v>0.44999999999999996</v>
      </c>
      <c r="D36" s="37">
        <f>SUM(D31:D35)</f>
        <v>18.899999999999999</v>
      </c>
      <c r="E36" s="38"/>
      <c r="F36" s="12"/>
    </row>
    <row r="37" spans="2:6">
      <c r="F37" s="12"/>
    </row>
    <row r="38" spans="2:6">
      <c r="B38" s="10" t="s">
        <v>34</v>
      </c>
      <c r="C38" s="11" t="s">
        <v>4</v>
      </c>
      <c r="F38" s="12"/>
    </row>
    <row r="39" spans="2:6">
      <c r="B39" s="13" t="s">
        <v>35</v>
      </c>
      <c r="C39" s="24">
        <v>4</v>
      </c>
      <c r="F39" s="12"/>
    </row>
  </sheetData>
  <sheetProtection sheet="1"/>
  <mergeCells count="2">
    <mergeCell ref="D2:I2"/>
    <mergeCell ref="A9:B9"/>
  </mergeCells>
  <hyperlinks>
    <hyperlink ref="B6" r:id="rId1"/>
  </hyperlinks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zoomScale="80" zoomScaleNormal="80" workbookViewId="0"/>
  </sheetViews>
  <sheetFormatPr baseColWidth="10"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zoomScale="80" zoomScaleNormal="80" workbookViewId="0"/>
  </sheetViews>
  <sheetFormatPr baseColWidth="10" defaultRowHeight="1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Llorenç Gost Vallespir</cp:lastModifiedBy>
  <dcterms:created xsi:type="dcterms:W3CDTF">2015-04-22T14:44:57Z</dcterms:created>
  <dcterms:modified xsi:type="dcterms:W3CDTF">2015-04-22T14:44:58Z</dcterms:modified>
</cp:coreProperties>
</file>